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8735" windowHeight="121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4" i="1"/>
  <c r="D36"/>
  <c r="F36"/>
  <c r="F32"/>
  <c r="D28"/>
  <c r="F28" s="1"/>
  <c r="D27"/>
  <c r="F26"/>
  <c r="D33" s="1"/>
  <c r="F19"/>
  <c r="F18"/>
  <c r="F17"/>
  <c r="F16"/>
  <c r="F12"/>
  <c r="D20" l="1"/>
  <c r="F20" s="1"/>
  <c r="D34"/>
  <c r="F34" s="1"/>
  <c r="D29"/>
  <c r="F27"/>
  <c r="D21" l="1"/>
  <c r="F21" s="1"/>
  <c r="F29"/>
  <c r="D35" s="1"/>
  <c r="F33"/>
  <c r="F30"/>
  <c r="D22" l="1"/>
  <c r="F35"/>
  <c r="D37" s="1"/>
  <c r="F22" l="1"/>
  <c r="F24" s="1"/>
  <c r="F37"/>
  <c r="F38" s="1"/>
  <c r="D39" l="1"/>
  <c r="F39" s="1"/>
  <c r="D40" l="1"/>
  <c r="F40" s="1"/>
  <c r="F41" s="1"/>
  <c r="D42" s="1"/>
  <c r="F42" s="1"/>
  <c r="F43" s="1"/>
</calcChain>
</file>

<file path=xl/sharedStrings.xml><?xml version="1.0" encoding="utf-8"?>
<sst xmlns="http://schemas.openxmlformats.org/spreadsheetml/2006/main" count="74" uniqueCount="70">
  <si>
    <t>Наименование обьекта:</t>
  </si>
  <si>
    <t xml:space="preserve">№пп  </t>
  </si>
  <si>
    <t>Виды работ</t>
  </si>
  <si>
    <t>№ частей, глав, таблиц, параграфов и пунктов указаний к главе сборника цен на изыскательские работы для строительства</t>
  </si>
  <si>
    <t>Расчет стоимости изыскательских работ</t>
  </si>
  <si>
    <t>Стоимость (руб)</t>
  </si>
  <si>
    <t>Инженерно-геологические работы</t>
  </si>
  <si>
    <t>1.Полевые работы</t>
  </si>
  <si>
    <t>СБЦ-1999 т.9 пар. 1</t>
  </si>
  <si>
    <t>Отбор проб воды</t>
  </si>
  <si>
    <t>т. 60 пар 2</t>
  </si>
  <si>
    <t>т 18 пар 1</t>
  </si>
  <si>
    <t>Планово-высотная привязка горных выработок</t>
  </si>
  <si>
    <t>Организация, ликвидация</t>
  </si>
  <si>
    <t>п. 13</t>
  </si>
  <si>
    <t>Итого полевых работ</t>
  </si>
  <si>
    <t>2.Лабораторные работы.</t>
  </si>
  <si>
    <t>Полный комплекс определений физических свойств грунта</t>
  </si>
  <si>
    <t>Стандартный анализ воды</t>
  </si>
  <si>
    <t>т.73 пар. 2</t>
  </si>
  <si>
    <t>т. 75 пар 5</t>
  </si>
  <si>
    <t>Итого лабораторных</t>
  </si>
  <si>
    <t>Камеральная обработка лабораторных работ (вода)</t>
  </si>
  <si>
    <t>т. 86 пар. 5</t>
  </si>
  <si>
    <t>Камеральная обработка коррозионный активности воды</t>
  </si>
  <si>
    <t>т 86 пар 8</t>
  </si>
  <si>
    <t>т. 82 пар. 2</t>
  </si>
  <si>
    <t>т. 87</t>
  </si>
  <si>
    <t>Итого камеральных</t>
  </si>
  <si>
    <t xml:space="preserve">Районный коэффициент </t>
  </si>
  <si>
    <t>т. 3 пар. 2</t>
  </si>
  <si>
    <t xml:space="preserve">Итого по смете </t>
  </si>
  <si>
    <t>Камеральная обработка мат-лов буровых работ</t>
  </si>
  <si>
    <t>Собственно полевых работ</t>
  </si>
  <si>
    <t>п. 14 к 0,85</t>
  </si>
  <si>
    <t>т. 63 пар. 8</t>
  </si>
  <si>
    <t>т. 63 пар. 25</t>
  </si>
  <si>
    <t>Полный комплекс определений физико-механических свойств грунта</t>
  </si>
  <si>
    <t>Коррозионная активность грунтов и грунтовых вод к бетону</t>
  </si>
  <si>
    <t>Сбор материалов с составлением программы</t>
  </si>
  <si>
    <t>Гидрогелогические наблюдения при бурении скважин глубиной до 15 м, диаметром до 160 мм</t>
  </si>
  <si>
    <t>т.17 пар. 1</t>
  </si>
  <si>
    <t>Итого с НДС</t>
  </si>
  <si>
    <t>число скважин</t>
  </si>
  <si>
    <t>Мех. колонковое бурение скважин диам до 160 мм глубиной до 15 м</t>
  </si>
  <si>
    <t>м</t>
  </si>
  <si>
    <t>шт</t>
  </si>
  <si>
    <t>Объем</t>
  </si>
  <si>
    <t>Ст-ть ед изм.</t>
  </si>
  <si>
    <t>Камеральная обработка лабораторных работ (песчаные грунты)</t>
  </si>
  <si>
    <t>т. 86 пар. 2</t>
  </si>
  <si>
    <t>3.Камеральные работы.</t>
  </si>
  <si>
    <t>Смета на инженерно-геологические изыскания</t>
  </si>
  <si>
    <t>Итого по геологии с учетом Коэф. на 1 кв 2013г</t>
  </si>
  <si>
    <t>т 93 пар 1</t>
  </si>
  <si>
    <t xml:space="preserve">Регистрация (оформление разрешений) инженерных изысканий </t>
  </si>
  <si>
    <t>т.98 пар.2</t>
  </si>
  <si>
    <t>Реконструкция кладбища "Банная гора"</t>
  </si>
  <si>
    <t>Рекогносцировочное обследование, 2 кат</t>
  </si>
  <si>
    <t>2 категория</t>
  </si>
  <si>
    <t>т57 пар 2</t>
  </si>
  <si>
    <t>Отбор монолитов из скважин глуб до 15 м</t>
  </si>
  <si>
    <t>т. 4 пар 4</t>
  </si>
  <si>
    <t>Внутренний транспрорт 20 км</t>
  </si>
  <si>
    <t>п.13 прим 1</t>
  </si>
  <si>
    <t>т. 81 пар.1 к 1,25</t>
  </si>
  <si>
    <t xml:space="preserve">Составление отчета 2 категории </t>
  </si>
  <si>
    <t>Приложение № 2.2 к документации                                                         об открытом аукционе в электронной форме</t>
  </si>
  <si>
    <t xml:space="preserve">№ _____ от  «___»________ г. </t>
  </si>
  <si>
    <t xml:space="preserve">                      Приложение №2.2  к муниципальному контракту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</si>
</sst>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2" fontId="5" fillId="0" borderId="0" xfId="0" applyNumberFormat="1" applyFont="1"/>
    <xf numFmtId="1" fontId="5" fillId="0" borderId="0" xfId="0" applyNumberFormat="1" applyFont="1"/>
    <xf numFmtId="0" fontId="2" fillId="0" borderId="0" xfId="0" applyFont="1" applyBorder="1"/>
    <xf numFmtId="0" fontId="4" fillId="0" borderId="0" xfId="0" applyFont="1" applyBorder="1" applyAlignment="1">
      <alignment horizontal="center" wrapText="1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2" fontId="4" fillId="0" borderId="0" xfId="0" applyNumberFormat="1" applyFont="1" applyBorder="1" applyAlignment="1">
      <alignment horizontal="right"/>
    </xf>
    <xf numFmtId="0" fontId="1" fillId="0" borderId="4" xfId="0" applyFont="1" applyBorder="1"/>
    <xf numFmtId="2" fontId="7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 vertical="top"/>
    </xf>
    <xf numFmtId="2" fontId="1" fillId="0" borderId="10" xfId="0" applyNumberFormat="1" applyFont="1" applyBorder="1" applyAlignment="1">
      <alignment horizontal="right"/>
    </xf>
    <xf numFmtId="0" fontId="1" fillId="0" borderId="9" xfId="0" applyFont="1" applyBorder="1"/>
    <xf numFmtId="0" fontId="1" fillId="0" borderId="14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0" fillId="0" borderId="0" xfId="0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4" fillId="0" borderId="16" xfId="0" applyNumberFormat="1" applyFont="1" applyBorder="1" applyAlignment="1">
      <alignment horizontal="right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2" fontId="1" fillId="2" borderId="12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justify" wrapText="1"/>
    </xf>
    <xf numFmtId="0" fontId="3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/>
    </xf>
    <xf numFmtId="0" fontId="1" fillId="2" borderId="10" xfId="0" applyFont="1" applyFill="1" applyBorder="1" applyAlignment="1"/>
    <xf numFmtId="0" fontId="1" fillId="2" borderId="1" xfId="0" applyFont="1" applyFill="1" applyBorder="1" applyAlignment="1">
      <alignment wrapText="1"/>
    </xf>
    <xf numFmtId="9" fontId="1" fillId="2" borderId="1" xfId="0" applyNumberFormat="1" applyFont="1" applyFill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left" vertical="top" wrapText="1"/>
    </xf>
    <xf numFmtId="2" fontId="9" fillId="0" borderId="0" xfId="0" applyNumberFormat="1" applyFont="1" applyFill="1" applyBorder="1" applyAlignment="1" applyProtection="1">
      <alignment horizontal="left"/>
    </xf>
    <xf numFmtId="0" fontId="11" fillId="0" borderId="0" xfId="1" applyBorder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2" fontId="2" fillId="2" borderId="10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/>
    </xf>
    <xf numFmtId="0" fontId="2" fillId="2" borderId="4" xfId="0" applyFont="1" applyFill="1" applyBorder="1"/>
    <xf numFmtId="0" fontId="2" fillId="0" borderId="4" xfId="0" applyFont="1" applyBorder="1"/>
    <xf numFmtId="2" fontId="2" fillId="0" borderId="10" xfId="0" applyNumberFormat="1" applyFont="1" applyBorder="1" applyAlignment="1">
      <alignment horizontal="right"/>
    </xf>
    <xf numFmtId="2" fontId="5" fillId="2" borderId="1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/>
    <xf numFmtId="2" fontId="1" fillId="2" borderId="25" xfId="0" applyNumberFormat="1" applyFont="1" applyFill="1" applyBorder="1" applyAlignment="1"/>
    <xf numFmtId="0" fontId="1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4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2" fontId="1" fillId="2" borderId="12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2" fontId="1" fillId="2" borderId="25" xfId="0" applyNumberFormat="1" applyFont="1" applyFill="1" applyBorder="1" applyAlignment="1">
      <alignment horizontal="right"/>
    </xf>
    <xf numFmtId="2" fontId="1" fillId="2" borderId="20" xfId="0" applyNumberFormat="1" applyFont="1" applyFill="1" applyBorder="1" applyAlignment="1">
      <alignment horizontal="right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2" fillId="0" borderId="26" xfId="0" applyFont="1" applyBorder="1" applyAlignment="1">
      <alignment horizontal="justify" vertical="top" wrapText="1"/>
    </xf>
    <xf numFmtId="0" fontId="13" fillId="0" borderId="0" xfId="0" applyFont="1" applyAlignment="1"/>
    <xf numFmtId="0" fontId="14" fillId="0" borderId="0" xfId="1" applyFont="1" applyAlignment="1">
      <alignment horizontal="right" wrapText="1"/>
    </xf>
    <xf numFmtId="0" fontId="14" fillId="0" borderId="0" xfId="0" applyFont="1"/>
    <xf numFmtId="0" fontId="14" fillId="0" borderId="0" xfId="0" applyFont="1" applyAlignment="1">
      <alignment horizontal="right" wrapText="1"/>
    </xf>
    <xf numFmtId="0" fontId="14" fillId="0" borderId="0" xfId="0" applyFont="1" applyAlignment="1"/>
  </cellXfs>
  <cellStyles count="2">
    <cellStyle name="Обычный" xfId="0" builtinId="0"/>
    <cellStyle name="Обычный_кабель Якутска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C3" sqref="C3:H4"/>
    </sheetView>
  </sheetViews>
  <sheetFormatPr defaultRowHeight="12.75"/>
  <cols>
    <col min="1" max="1" width="5.140625" customWidth="1"/>
    <col min="2" max="2" width="40" customWidth="1"/>
    <col min="3" max="3" width="21.7109375" style="32" customWidth="1"/>
    <col min="4" max="4" width="12" customWidth="1"/>
    <col min="5" max="5" width="11.7109375" customWidth="1"/>
    <col min="6" max="6" width="14.7109375" customWidth="1"/>
    <col min="7" max="7" width="6.85546875" customWidth="1"/>
    <col min="8" max="8" width="19" customWidth="1"/>
  </cols>
  <sheetData>
    <row r="1" spans="1:8" ht="15">
      <c r="C1" s="100" t="s">
        <v>67</v>
      </c>
      <c r="D1" s="100"/>
      <c r="E1" s="100"/>
      <c r="F1" s="100"/>
      <c r="G1" s="101"/>
      <c r="H1" s="101"/>
    </row>
    <row r="2" spans="1:8" ht="15">
      <c r="C2" s="102"/>
      <c r="D2" s="102"/>
      <c r="E2" s="102"/>
      <c r="F2" s="102"/>
      <c r="G2" s="101"/>
      <c r="H2" s="101"/>
    </row>
    <row r="3" spans="1:8" ht="15">
      <c r="C3" s="99" t="s">
        <v>69</v>
      </c>
      <c r="D3" s="103"/>
      <c r="E3" s="103"/>
      <c r="F3" s="103"/>
      <c r="G3" s="103"/>
      <c r="H3" s="103"/>
    </row>
    <row r="4" spans="1:8" ht="15">
      <c r="C4" s="101"/>
      <c r="D4" s="99" t="s">
        <v>68</v>
      </c>
      <c r="E4" s="99"/>
      <c r="F4" s="99"/>
      <c r="G4" s="99"/>
      <c r="H4" s="99"/>
    </row>
    <row r="6" spans="1:8" ht="16.5" customHeight="1">
      <c r="A6" s="95" t="s">
        <v>52</v>
      </c>
      <c r="B6" s="96"/>
      <c r="C6" s="96"/>
      <c r="D6" s="96"/>
      <c r="E6" s="96"/>
      <c r="F6" s="96"/>
      <c r="G6" s="1"/>
      <c r="H6" s="1"/>
    </row>
    <row r="7" spans="1:8" ht="16.5" customHeight="1">
      <c r="A7" s="94"/>
      <c r="B7" s="94"/>
      <c r="C7" s="94"/>
      <c r="D7" s="94"/>
      <c r="E7" s="94"/>
      <c r="F7" s="94"/>
      <c r="G7" s="32"/>
      <c r="H7" s="32"/>
    </row>
    <row r="8" spans="1:8" ht="29.25" customHeight="1" thickBot="1">
      <c r="A8" s="97" t="s">
        <v>0</v>
      </c>
      <c r="B8" s="97"/>
      <c r="C8" s="98" t="s">
        <v>57</v>
      </c>
      <c r="D8" s="98"/>
      <c r="E8" s="98"/>
      <c r="F8" s="98"/>
      <c r="G8" s="1"/>
      <c r="H8" s="1"/>
    </row>
    <row r="9" spans="1:8" ht="78.75" customHeight="1">
      <c r="A9" s="20" t="s">
        <v>1</v>
      </c>
      <c r="B9" s="21" t="s">
        <v>2</v>
      </c>
      <c r="C9" s="54" t="s">
        <v>3</v>
      </c>
      <c r="D9" s="89" t="s">
        <v>4</v>
      </c>
      <c r="E9" s="90"/>
      <c r="F9" s="22" t="s">
        <v>5</v>
      </c>
      <c r="G9" s="1"/>
      <c r="H9" s="1"/>
    </row>
    <row r="10" spans="1:8">
      <c r="A10" s="91" t="s">
        <v>6</v>
      </c>
      <c r="B10" s="92"/>
      <c r="C10" s="92"/>
      <c r="D10" s="81"/>
      <c r="E10" s="81"/>
      <c r="F10" s="93"/>
      <c r="G10" s="1"/>
      <c r="H10" s="1"/>
    </row>
    <row r="11" spans="1:8">
      <c r="A11" s="23"/>
      <c r="B11" s="72" t="s">
        <v>7</v>
      </c>
      <c r="C11" s="73"/>
      <c r="D11" s="2" t="s">
        <v>47</v>
      </c>
      <c r="E11" s="2" t="s">
        <v>48</v>
      </c>
      <c r="F11" s="24"/>
      <c r="G11" s="1"/>
      <c r="H11" s="1"/>
    </row>
    <row r="12" spans="1:8">
      <c r="A12" s="35">
        <v>1</v>
      </c>
      <c r="B12" s="36" t="s">
        <v>58</v>
      </c>
      <c r="C12" s="37" t="s">
        <v>8</v>
      </c>
      <c r="D12" s="38">
        <v>2</v>
      </c>
      <c r="E12" s="39">
        <v>23.3</v>
      </c>
      <c r="F12" s="40">
        <f>D12*E12</f>
        <v>46.6</v>
      </c>
      <c r="G12" s="1"/>
      <c r="H12" s="1"/>
    </row>
    <row r="13" spans="1:8" ht="25.5">
      <c r="A13" s="41">
        <v>2</v>
      </c>
      <c r="B13" s="42" t="s">
        <v>44</v>
      </c>
      <c r="C13" s="37" t="s">
        <v>41</v>
      </c>
      <c r="D13" s="38"/>
      <c r="E13" s="39"/>
      <c r="F13" s="43"/>
      <c r="G13" s="1"/>
      <c r="H13" s="1"/>
    </row>
    <row r="14" spans="1:8" ht="10.5" customHeight="1">
      <c r="A14" s="44"/>
      <c r="B14" s="38" t="s">
        <v>59</v>
      </c>
      <c r="C14" s="38" t="s">
        <v>45</v>
      </c>
      <c r="D14" s="38">
        <v>16</v>
      </c>
      <c r="E14" s="85">
        <v>38.4</v>
      </c>
      <c r="F14" s="87">
        <f>D14*E14*D15</f>
        <v>3072</v>
      </c>
      <c r="G14" s="1"/>
      <c r="H14" s="1"/>
    </row>
    <row r="15" spans="1:8" ht="10.5" customHeight="1">
      <c r="A15" s="44"/>
      <c r="B15" s="38" t="s">
        <v>43</v>
      </c>
      <c r="C15" s="38" t="s">
        <v>46</v>
      </c>
      <c r="D15" s="38">
        <v>5</v>
      </c>
      <c r="E15" s="86"/>
      <c r="F15" s="88"/>
      <c r="G15" s="1"/>
      <c r="H15" s="1"/>
    </row>
    <row r="16" spans="1:8">
      <c r="A16" s="45">
        <v>3</v>
      </c>
      <c r="B16" s="36" t="s">
        <v>61</v>
      </c>
      <c r="C16" s="38" t="s">
        <v>60</v>
      </c>
      <c r="D16" s="38">
        <v>5</v>
      </c>
      <c r="E16" s="39">
        <v>30.6</v>
      </c>
      <c r="F16" s="40">
        <f t="shared" ref="F16:F21" si="0">D16*E16</f>
        <v>153</v>
      </c>
      <c r="G16" s="1"/>
      <c r="H16" s="1"/>
    </row>
    <row r="17" spans="1:11" ht="18" customHeight="1">
      <c r="A17" s="45">
        <v>4</v>
      </c>
      <c r="B17" s="46" t="s">
        <v>9</v>
      </c>
      <c r="C17" s="38" t="s">
        <v>10</v>
      </c>
      <c r="D17" s="38">
        <v>5</v>
      </c>
      <c r="E17" s="39">
        <v>7.6</v>
      </c>
      <c r="F17" s="40">
        <f t="shared" si="0"/>
        <v>38</v>
      </c>
      <c r="G17" s="1"/>
      <c r="H17" s="1"/>
    </row>
    <row r="18" spans="1:11" ht="31.5" customHeight="1">
      <c r="A18" s="45">
        <v>5</v>
      </c>
      <c r="B18" s="36" t="s">
        <v>40</v>
      </c>
      <c r="C18" s="38" t="s">
        <v>11</v>
      </c>
      <c r="D18" s="38">
        <v>15</v>
      </c>
      <c r="E18" s="39">
        <v>1.6</v>
      </c>
      <c r="F18" s="40">
        <f t="shared" si="0"/>
        <v>24</v>
      </c>
      <c r="G18" s="1"/>
      <c r="H18" s="1"/>
    </row>
    <row r="19" spans="1:11">
      <c r="A19" s="45">
        <v>6</v>
      </c>
      <c r="B19" s="36" t="s">
        <v>12</v>
      </c>
      <c r="C19" s="38" t="s">
        <v>54</v>
      </c>
      <c r="D19" s="38">
        <v>3</v>
      </c>
      <c r="E19" s="39">
        <v>8.5</v>
      </c>
      <c r="F19" s="40">
        <f t="shared" si="0"/>
        <v>25.5</v>
      </c>
      <c r="G19" s="1"/>
      <c r="H19" s="1"/>
    </row>
    <row r="20" spans="1:11">
      <c r="A20" s="45">
        <v>7</v>
      </c>
      <c r="B20" s="56" t="s">
        <v>33</v>
      </c>
      <c r="C20" s="47" t="s">
        <v>34</v>
      </c>
      <c r="D20" s="69">
        <f>SUM(F12:F19)</f>
        <v>3359.1</v>
      </c>
      <c r="E20" s="39">
        <v>0.85</v>
      </c>
      <c r="F20" s="70">
        <f t="shared" si="0"/>
        <v>2855.2349999999997</v>
      </c>
      <c r="G20" s="5"/>
      <c r="H20" s="5"/>
      <c r="I20" s="6"/>
    </row>
    <row r="21" spans="1:11">
      <c r="A21" s="45">
        <v>8</v>
      </c>
      <c r="B21" s="42" t="s">
        <v>63</v>
      </c>
      <c r="C21" s="38" t="s">
        <v>62</v>
      </c>
      <c r="D21" s="48">
        <f>F20</f>
        <v>2855.2349999999997</v>
      </c>
      <c r="E21" s="39">
        <v>0.16250000000000001</v>
      </c>
      <c r="F21" s="40">
        <f t="shared" si="0"/>
        <v>463.97568749999994</v>
      </c>
      <c r="G21" s="5"/>
      <c r="H21" s="5"/>
      <c r="I21" s="6"/>
    </row>
    <row r="22" spans="1:11" ht="16.5" customHeight="1">
      <c r="A22" s="45">
        <v>9</v>
      </c>
      <c r="B22" s="74" t="s">
        <v>13</v>
      </c>
      <c r="C22" s="38" t="s">
        <v>14</v>
      </c>
      <c r="D22" s="77">
        <f>F20+F21</f>
        <v>3319.2106874999995</v>
      </c>
      <c r="E22" s="39">
        <v>0.06</v>
      </c>
      <c r="F22" s="76">
        <f>D22*E22*E23</f>
        <v>398.30528249999992</v>
      </c>
      <c r="G22" s="5"/>
      <c r="H22" s="5"/>
      <c r="I22" s="6"/>
    </row>
    <row r="23" spans="1:11" ht="15" customHeight="1">
      <c r="A23" s="45"/>
      <c r="B23" s="75"/>
      <c r="C23" s="38" t="s">
        <v>64</v>
      </c>
      <c r="D23" s="77"/>
      <c r="E23" s="39">
        <v>2</v>
      </c>
      <c r="F23" s="76"/>
      <c r="G23" s="5"/>
      <c r="H23" s="5"/>
      <c r="I23" s="6"/>
    </row>
    <row r="24" spans="1:11">
      <c r="A24" s="49"/>
      <c r="B24" s="59" t="s">
        <v>15</v>
      </c>
      <c r="C24" s="60"/>
      <c r="D24" s="61"/>
      <c r="E24" s="61"/>
      <c r="F24" s="62">
        <f>F20+F21+F22</f>
        <v>3717.5159699999995</v>
      </c>
    </row>
    <row r="25" spans="1:11">
      <c r="A25" s="82" t="s">
        <v>16</v>
      </c>
      <c r="B25" s="83"/>
      <c r="C25" s="84"/>
      <c r="D25" s="38" t="s">
        <v>47</v>
      </c>
      <c r="E25" s="38" t="s">
        <v>48</v>
      </c>
      <c r="F25" s="51"/>
    </row>
    <row r="26" spans="1:11" ht="25.5" hidden="1">
      <c r="A26" s="45">
        <v>11</v>
      </c>
      <c r="B26" s="52" t="s">
        <v>17</v>
      </c>
      <c r="C26" s="38" t="s">
        <v>35</v>
      </c>
      <c r="D26" s="38"/>
      <c r="E26" s="39">
        <v>47.1</v>
      </c>
      <c r="F26" s="40">
        <f>D26*E26</f>
        <v>0</v>
      </c>
    </row>
    <row r="27" spans="1:11" ht="25.5">
      <c r="A27" s="45">
        <v>10</v>
      </c>
      <c r="B27" s="52" t="s">
        <v>37</v>
      </c>
      <c r="C27" s="38" t="s">
        <v>36</v>
      </c>
      <c r="D27" s="38">
        <f>D16</f>
        <v>5</v>
      </c>
      <c r="E27" s="39">
        <v>193</v>
      </c>
      <c r="F27" s="40">
        <f>D27*E27</f>
        <v>965</v>
      </c>
    </row>
    <row r="28" spans="1:11">
      <c r="A28" s="45">
        <v>11</v>
      </c>
      <c r="B28" s="52" t="s">
        <v>18</v>
      </c>
      <c r="C28" s="38" t="s">
        <v>19</v>
      </c>
      <c r="D28" s="38">
        <f>D17</f>
        <v>5</v>
      </c>
      <c r="E28" s="39">
        <v>67.3</v>
      </c>
      <c r="F28" s="40">
        <f>D28*E28</f>
        <v>336.5</v>
      </c>
      <c r="I28" s="6"/>
      <c r="J28" s="6"/>
      <c r="K28" s="6"/>
    </row>
    <row r="29" spans="1:11" ht="25.5">
      <c r="A29" s="45">
        <v>12</v>
      </c>
      <c r="B29" s="52" t="s">
        <v>38</v>
      </c>
      <c r="C29" s="38" t="s">
        <v>20</v>
      </c>
      <c r="D29" s="38">
        <f>D28</f>
        <v>5</v>
      </c>
      <c r="E29" s="39">
        <v>25.4</v>
      </c>
      <c r="F29" s="40">
        <f>D29*E29</f>
        <v>127</v>
      </c>
      <c r="I29" s="6"/>
      <c r="J29" s="7"/>
      <c r="K29" s="6"/>
    </row>
    <row r="30" spans="1:11" s="8" customFormat="1" ht="15.75" customHeight="1">
      <c r="A30" s="45"/>
      <c r="B30" s="59" t="s">
        <v>21</v>
      </c>
      <c r="C30" s="63"/>
      <c r="D30" s="64"/>
      <c r="E30" s="65"/>
      <c r="F30" s="62">
        <f>SUM(F26:F29)</f>
        <v>1428.5</v>
      </c>
      <c r="I30" s="9"/>
      <c r="J30" s="9"/>
      <c r="K30" s="9"/>
    </row>
    <row r="31" spans="1:11" s="8" customFormat="1">
      <c r="A31" s="82" t="s">
        <v>51</v>
      </c>
      <c r="B31" s="83"/>
      <c r="C31" s="84"/>
      <c r="D31" s="38" t="s">
        <v>47</v>
      </c>
      <c r="E31" s="38" t="s">
        <v>48</v>
      </c>
      <c r="F31" s="51"/>
    </row>
    <row r="32" spans="1:11" s="8" customFormat="1">
      <c r="A32" s="45">
        <v>13</v>
      </c>
      <c r="B32" s="36" t="s">
        <v>39</v>
      </c>
      <c r="C32" s="37" t="s">
        <v>65</v>
      </c>
      <c r="D32" s="38">
        <v>350</v>
      </c>
      <c r="E32" s="39">
        <v>1.25</v>
      </c>
      <c r="F32" s="50">
        <f>E32*D32</f>
        <v>437.5</v>
      </c>
      <c r="H32" s="10"/>
    </row>
    <row r="33" spans="1:8" ht="27.75" customHeight="1">
      <c r="A33" s="45">
        <v>14</v>
      </c>
      <c r="B33" s="52" t="s">
        <v>49</v>
      </c>
      <c r="C33" s="38" t="s">
        <v>50</v>
      </c>
      <c r="D33" s="55">
        <f>F26+F27</f>
        <v>965</v>
      </c>
      <c r="E33" s="53">
        <v>0.15</v>
      </c>
      <c r="F33" s="50">
        <f>E33*D33</f>
        <v>144.75</v>
      </c>
    </row>
    <row r="34" spans="1:8" ht="25.5">
      <c r="A34" s="45">
        <v>15</v>
      </c>
      <c r="B34" s="52" t="s">
        <v>22</v>
      </c>
      <c r="C34" s="38" t="s">
        <v>23</v>
      </c>
      <c r="D34" s="55">
        <f>F28</f>
        <v>336.5</v>
      </c>
      <c r="E34" s="53">
        <v>0.15</v>
      </c>
      <c r="F34" s="50">
        <f>E34*D34</f>
        <v>50.475000000000001</v>
      </c>
    </row>
    <row r="35" spans="1:8" ht="25.5">
      <c r="A35" s="45">
        <v>16</v>
      </c>
      <c r="B35" s="52" t="s">
        <v>24</v>
      </c>
      <c r="C35" s="38" t="s">
        <v>25</v>
      </c>
      <c r="D35" s="55">
        <f>F29</f>
        <v>127</v>
      </c>
      <c r="E35" s="53">
        <v>0.15</v>
      </c>
      <c r="F35" s="50">
        <f t="shared" ref="F35:F37" si="1">E35*D35</f>
        <v>19.05</v>
      </c>
    </row>
    <row r="36" spans="1:8" ht="18.75" customHeight="1">
      <c r="A36" s="45">
        <v>17</v>
      </c>
      <c r="B36" s="52" t="s">
        <v>32</v>
      </c>
      <c r="C36" s="38" t="s">
        <v>26</v>
      </c>
      <c r="D36" s="38">
        <f>D14*D15</f>
        <v>80</v>
      </c>
      <c r="E36" s="39">
        <v>10.7</v>
      </c>
      <c r="F36" s="50">
        <f t="shared" si="1"/>
        <v>856</v>
      </c>
    </row>
    <row r="37" spans="1:8" ht="22.5" customHeight="1">
      <c r="A37" s="45">
        <v>18</v>
      </c>
      <c r="B37" s="52" t="s">
        <v>66</v>
      </c>
      <c r="C37" s="38" t="s">
        <v>27</v>
      </c>
      <c r="D37" s="55">
        <f>SUM(F32:F36)</f>
        <v>1507.7750000000001</v>
      </c>
      <c r="E37" s="53">
        <v>0.21</v>
      </c>
      <c r="F37" s="50">
        <f t="shared" si="1"/>
        <v>316.63274999999999</v>
      </c>
    </row>
    <row r="38" spans="1:8" s="8" customFormat="1" ht="13.5" customHeight="1">
      <c r="A38" s="45"/>
      <c r="B38" s="59" t="s">
        <v>28</v>
      </c>
      <c r="C38" s="63"/>
      <c r="D38" s="68"/>
      <c r="E38" s="66"/>
      <c r="F38" s="67">
        <f>SUM(F32:F37)</f>
        <v>1824.4077500000001</v>
      </c>
    </row>
    <row r="39" spans="1:8" s="8" customFormat="1" ht="25.5">
      <c r="A39" s="45">
        <v>19</v>
      </c>
      <c r="B39" s="52" t="s">
        <v>55</v>
      </c>
      <c r="C39" s="47" t="s">
        <v>56</v>
      </c>
      <c r="D39" s="18">
        <f>80+0.03*(F38+F30+F24-2000)</f>
        <v>229.11271159999998</v>
      </c>
      <c r="E39" s="17">
        <v>1</v>
      </c>
      <c r="F39" s="27">
        <f>E39*D39</f>
        <v>229.11271159999998</v>
      </c>
    </row>
    <row r="40" spans="1:8" ht="21" customHeight="1">
      <c r="A40" s="45"/>
      <c r="B40" s="71" t="s">
        <v>29</v>
      </c>
      <c r="C40" s="38" t="s">
        <v>30</v>
      </c>
      <c r="D40" s="4">
        <f>F38+F30+F24+F39</f>
        <v>7199.5364315999996</v>
      </c>
      <c r="E40" s="19">
        <v>0.08</v>
      </c>
      <c r="F40" s="27">
        <f>E40*D40</f>
        <v>575.96291452799994</v>
      </c>
    </row>
    <row r="41" spans="1:8" s="8" customFormat="1">
      <c r="A41" s="28"/>
      <c r="B41" s="80" t="s">
        <v>31</v>
      </c>
      <c r="C41" s="80"/>
      <c r="D41" s="81"/>
      <c r="E41" s="81"/>
      <c r="F41" s="25">
        <f>F24+F30+F38+F39+F40</f>
        <v>7775.4993461279992</v>
      </c>
      <c r="H41" s="10"/>
    </row>
    <row r="42" spans="1:8" s="8" customFormat="1">
      <c r="A42" s="26"/>
      <c r="B42" s="80" t="s">
        <v>53</v>
      </c>
      <c r="C42" s="80"/>
      <c r="D42" s="4">
        <f>F41</f>
        <v>7775.4993461279992</v>
      </c>
      <c r="E42" s="3">
        <v>41.26</v>
      </c>
      <c r="F42" s="33">
        <f>E42*D42</f>
        <v>320817.10302124126</v>
      </c>
      <c r="H42" s="11"/>
    </row>
    <row r="43" spans="1:8" s="8" customFormat="1" ht="13.5" thickBot="1">
      <c r="A43" s="29"/>
      <c r="B43" s="79" t="s">
        <v>42</v>
      </c>
      <c r="C43" s="79"/>
      <c r="D43" s="30"/>
      <c r="E43" s="31">
        <v>1.18</v>
      </c>
      <c r="F43" s="34">
        <f>F42*E43</f>
        <v>378564.18156506465</v>
      </c>
      <c r="H43" s="11"/>
    </row>
    <row r="44" spans="1:8" s="8" customFormat="1">
      <c r="A44" s="12"/>
      <c r="B44" s="13"/>
      <c r="C44" s="13"/>
      <c r="D44" s="14"/>
      <c r="E44" s="15"/>
      <c r="F44" s="16"/>
      <c r="H44" s="11"/>
    </row>
    <row r="46" spans="1:8" ht="20.25" customHeight="1">
      <c r="B46" s="78"/>
      <c r="C46" s="78"/>
      <c r="D46" s="78"/>
    </row>
    <row r="47" spans="1:8" ht="30.75" customHeight="1">
      <c r="B47" s="57"/>
      <c r="C47"/>
      <c r="D47" s="58"/>
    </row>
  </sheetData>
  <mergeCells count="21">
    <mergeCell ref="C1:F2"/>
    <mergeCell ref="C3:H3"/>
    <mergeCell ref="D4:H4"/>
    <mergeCell ref="D9:E9"/>
    <mergeCell ref="A10:F10"/>
    <mergeCell ref="A7:F7"/>
    <mergeCell ref="A6:F6"/>
    <mergeCell ref="A8:B8"/>
    <mergeCell ref="C8:F8"/>
    <mergeCell ref="B11:C11"/>
    <mergeCell ref="B22:B23"/>
    <mergeCell ref="F22:F23"/>
    <mergeCell ref="D22:D23"/>
    <mergeCell ref="B46:D46"/>
    <mergeCell ref="B43:C43"/>
    <mergeCell ref="B41:E41"/>
    <mergeCell ref="B42:C42"/>
    <mergeCell ref="A25:C25"/>
    <mergeCell ref="A31:C31"/>
    <mergeCell ref="E14:E15"/>
    <mergeCell ref="F14:F15"/>
  </mergeCells>
  <phoneticPr fontId="6" type="noConversion"/>
  <pageMargins left="0.78740157480314965" right="0.39370078740157483" top="0" bottom="0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Баяндин</dc:creator>
  <cp:lastModifiedBy>Hmelnickaya</cp:lastModifiedBy>
  <cp:lastPrinted>2013-03-15T10:25:14Z</cp:lastPrinted>
  <dcterms:created xsi:type="dcterms:W3CDTF">2010-02-19T10:00:47Z</dcterms:created>
  <dcterms:modified xsi:type="dcterms:W3CDTF">2013-03-15T10:39:49Z</dcterms:modified>
</cp:coreProperties>
</file>